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/>
  <mc:AlternateContent xmlns:mc="http://schemas.openxmlformats.org/markup-compatibility/2006">
    <mc:Choice Requires="x15">
      <x15ac:absPath xmlns:x15ac="http://schemas.microsoft.com/office/spreadsheetml/2010/11/ac" url="/Users/santiagobejarano/Downloads/"/>
    </mc:Choice>
  </mc:AlternateContent>
  <xr:revisionPtr revIDLastSave="0" documentId="13_ncr:1_{9D44BFB4-C0E5-8446-8212-D04D09BE500D}" xr6:coauthVersionLast="47" xr6:coauthVersionMax="47" xr10:uidLastSave="{00000000-0000-0000-0000-000000000000}"/>
  <bookViews>
    <workbookView xWindow="0" yWindow="780" windowWidth="34200" windowHeight="19660" activeTab="1" xr2:uid="{00000000-000D-0000-FFFF-FFFF00000000}"/>
  </bookViews>
  <sheets>
    <sheet name="Table 1" sheetId="1" r:id="rId1"/>
    <sheet name="Hoja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/x0OzmivpoDRRuvPgYCiQo2MXPpBLLvbqyCzVmMdhdQ="/>
    </ext>
  </extLst>
</workbook>
</file>

<file path=xl/calcChain.xml><?xml version="1.0" encoding="utf-8"?>
<calcChain xmlns="http://schemas.openxmlformats.org/spreadsheetml/2006/main">
  <c r="AR12" i="1" l="1"/>
  <c r="AQ12" i="1"/>
  <c r="AO27" i="1"/>
  <c r="AO26" i="1"/>
  <c r="AP26" i="1" s="1"/>
  <c r="AO25" i="1"/>
  <c r="AO24" i="1"/>
  <c r="AO22" i="1"/>
  <c r="AO21" i="1"/>
  <c r="AO20" i="1"/>
  <c r="AO19" i="1"/>
  <c r="AP15" i="1"/>
  <c r="AO15" i="1"/>
  <c r="AO14" i="1"/>
  <c r="AO13" i="1"/>
  <c r="AO12" i="1"/>
  <c r="AO11" i="1"/>
  <c r="AO10" i="1"/>
  <c r="AO9" i="1"/>
  <c r="AO7" i="1"/>
  <c r="AP7" i="1"/>
  <c r="AO8" i="1"/>
  <c r="J26" i="1"/>
  <c r="J8" i="1"/>
  <c r="J17" i="1"/>
  <c r="I17" i="1"/>
  <c r="K17" i="1" s="1"/>
  <c r="I26" i="1"/>
  <c r="I8" i="1"/>
  <c r="H29" i="1"/>
  <c r="H30" i="1" s="1"/>
  <c r="G29" i="1"/>
  <c r="G30" i="1" s="1"/>
  <c r="F29" i="1"/>
  <c r="F30" i="1" s="1"/>
  <c r="E29" i="1"/>
  <c r="E30" i="1" s="1"/>
  <c r="D29" i="1"/>
  <c r="D30" i="1" s="1"/>
  <c r="AP27" i="1"/>
  <c r="AP25" i="1"/>
  <c r="AP23" i="1"/>
  <c r="AP21" i="1"/>
  <c r="AP19" i="1"/>
  <c r="AP9" i="1" l="1"/>
  <c r="AP12" i="1"/>
  <c r="K26" i="1"/>
  <c r="K8" i="1"/>
  <c r="L8" i="1" s="1"/>
  <c r="I30" i="1"/>
</calcChain>
</file>

<file path=xl/sharedStrings.xml><?xml version="1.0" encoding="utf-8"?>
<sst xmlns="http://schemas.openxmlformats.org/spreadsheetml/2006/main" count="104" uniqueCount="63">
  <si>
    <t>Hoja de Verificación planta</t>
  </si>
  <si>
    <r>
      <rPr>
        <b/>
        <sz val="13"/>
        <color rgb="FF3A3A3A"/>
        <rFont val="Arial"/>
        <family val="2"/>
      </rPr>
      <t>Fecha</t>
    </r>
    <r>
      <rPr>
        <b/>
        <sz val="13"/>
        <color rgb="FF5E5D5B"/>
        <rFont val="Arial"/>
        <family val="2"/>
      </rPr>
      <t>: 4/4/2024</t>
    </r>
  </si>
  <si>
    <r>
      <rPr>
        <b/>
        <sz val="13"/>
        <color rgb="FF3A3A3A"/>
        <rFont val="Arial"/>
        <family val="2"/>
      </rPr>
      <t>Tota</t>
    </r>
    <r>
      <rPr>
        <b/>
        <sz val="13"/>
        <color rgb="FF5E5D5B"/>
        <rFont val="Arial"/>
        <family val="2"/>
      </rPr>
      <t xml:space="preserve">l </t>
    </r>
    <r>
      <rPr>
        <b/>
        <sz val="13"/>
        <color rgb="FF3A3A3A"/>
        <rFont val="Arial"/>
        <family val="2"/>
      </rPr>
      <t>puntos</t>
    </r>
    <r>
      <rPr>
        <b/>
        <sz val="13"/>
        <color rgb="FF5E5D5B"/>
        <rFont val="Arial"/>
        <family val="2"/>
      </rPr>
      <t>: 35</t>
    </r>
  </si>
  <si>
    <r>
      <rPr>
        <b/>
        <sz val="13"/>
        <color rgb="FF3A3A3A"/>
        <rFont val="Arial"/>
        <family val="2"/>
      </rPr>
      <t>Área</t>
    </r>
    <r>
      <rPr>
        <b/>
        <sz val="13"/>
        <color rgb="FF5E5D5B"/>
        <rFont val="Arial"/>
        <family val="2"/>
      </rPr>
      <t>:</t>
    </r>
    <r>
      <rPr>
        <b/>
        <sz val="13"/>
        <color theme="1"/>
        <rFont val="Arial"/>
        <family val="2"/>
      </rPr>
      <t xml:space="preserve"> Producción de protectores de colchón</t>
    </r>
  </si>
  <si>
    <t>3S</t>
  </si>
  <si>
    <t>Evaluación</t>
  </si>
  <si>
    <r>
      <rPr>
        <b/>
        <sz val="13"/>
        <color rgb="FF3A3A3A"/>
        <rFont val="Arial"/>
        <family val="2"/>
      </rPr>
      <t>Puntuación</t>
    </r>
  </si>
  <si>
    <t>Clasificación</t>
  </si>
  <si>
    <t>Aspectos</t>
  </si>
  <si>
    <t xml:space="preserve">Qué verificar                                        </t>
  </si>
  <si>
    <t xml:space="preserve">0 No hay espacios </t>
  </si>
  <si>
    <t>SEIRI (Clasificación)</t>
  </si>
  <si>
    <r>
      <rPr>
        <sz val="13"/>
        <color rgb="FF3A3A3A"/>
        <rFont val="Arial"/>
        <family val="2"/>
      </rPr>
      <t>Inventario</t>
    </r>
  </si>
  <si>
    <t xml:space="preserve">Producto en proceso obsoleto </t>
  </si>
  <si>
    <t>X</t>
  </si>
  <si>
    <t>1 Desorganizado</t>
  </si>
  <si>
    <t>Materiales en exceso</t>
  </si>
  <si>
    <t>2 Medio</t>
  </si>
  <si>
    <t>Equipo</t>
  </si>
  <si>
    <r>
      <rPr>
        <sz val="13"/>
        <color rgb="FF3A3A3A"/>
        <rFont val="Arial"/>
        <family val="2"/>
      </rPr>
      <t>Equipo obsoleto averiado</t>
    </r>
  </si>
  <si>
    <t>3 Medianamente ordenado</t>
  </si>
  <si>
    <t>Equipo innecesario</t>
  </si>
  <si>
    <t xml:space="preserve"> 4 Hay un amplio espacio</t>
  </si>
  <si>
    <t>Sillas sin uso tiradas en las áreas</t>
  </si>
  <si>
    <t>Espacios</t>
  </si>
  <si>
    <t xml:space="preserve"> Paredes libres de objetos</t>
  </si>
  <si>
    <r>
      <rPr>
        <sz val="13"/>
        <color rgb="FF3A3A3A"/>
        <rFont val="Arial"/>
        <family val="2"/>
      </rPr>
      <t>Anaque</t>
    </r>
    <r>
      <rPr>
        <sz val="13"/>
        <color rgb="FF5E5D5B"/>
        <rFont val="Arial"/>
        <family val="2"/>
      </rPr>
      <t>l</t>
    </r>
    <r>
      <rPr>
        <sz val="13"/>
        <color rgb="FF3A3A3A"/>
        <rFont val="Arial"/>
        <family val="2"/>
      </rPr>
      <t>es libres de objetos innecesarios</t>
    </r>
  </si>
  <si>
    <r>
      <rPr>
        <sz val="13"/>
        <color rgb="FF3A3A3A"/>
        <rFont val="Arial"/>
        <family val="2"/>
      </rPr>
      <t>Objetos personales</t>
    </r>
  </si>
  <si>
    <t>Otros</t>
  </si>
  <si>
    <t>Desechos basuras</t>
  </si>
  <si>
    <r>
      <rPr>
        <sz val="13"/>
        <color rgb="FF3A3A3A"/>
        <rFont val="Arial"/>
        <family val="2"/>
      </rPr>
      <t>SEITON</t>
    </r>
    <r>
      <rPr>
        <sz val="13"/>
        <color theme="1"/>
        <rFont val="Arial"/>
        <family val="2"/>
      </rPr>
      <t xml:space="preserve"> (Organización)</t>
    </r>
  </si>
  <si>
    <t xml:space="preserve"> Materia prima </t>
  </si>
  <si>
    <t xml:space="preserve">No haylugar para cada cosa. Materiales tirados   </t>
  </si>
  <si>
    <t>Existe unlugar pero no está organizado</t>
  </si>
  <si>
    <t>Materiales recuperables sin organización</t>
  </si>
  <si>
    <r>
      <rPr>
        <sz val="13"/>
        <color rgb="FF3A3A3A"/>
        <rFont val="Arial"/>
        <family val="2"/>
      </rPr>
      <t>Almacén</t>
    </r>
  </si>
  <si>
    <t>Artículos difíciles de identificar a simple vista</t>
  </si>
  <si>
    <t>Producto terminado sin lugar específico</t>
  </si>
  <si>
    <r>
      <rPr>
        <sz val="13"/>
        <color rgb="FF3A3A3A"/>
        <rFont val="Arial"/>
        <family val="2"/>
      </rPr>
      <t>Herramientas</t>
    </r>
  </si>
  <si>
    <t>Haylugar para herramientas pero no se respeta</t>
  </si>
  <si>
    <t xml:space="preserve"> No existe unlugar para herramientas</t>
  </si>
  <si>
    <t>Pasillos y espacios</t>
  </si>
  <si>
    <t>Están obstruidos con objetos y materiales</t>
  </si>
  <si>
    <t>Los pasillos no estan claramente identificados</t>
  </si>
  <si>
    <t>Seiso (Limpiar)</t>
  </si>
  <si>
    <t>Áreas de trabajo</t>
  </si>
  <si>
    <t>Ausencia de suciedad y desorden</t>
  </si>
  <si>
    <t xml:space="preserve">Mantenimiento </t>
  </si>
  <si>
    <t>Utilización de equipos de limpieza</t>
  </si>
  <si>
    <t>Residuos</t>
  </si>
  <si>
    <t>Gestion de eliminación de los residuos</t>
  </si>
  <si>
    <t>S</t>
  </si>
  <si>
    <t>Inventario</t>
  </si>
  <si>
    <t>Materia Prima</t>
  </si>
  <si>
    <t>Almacen</t>
  </si>
  <si>
    <t>Herramienta</t>
  </si>
  <si>
    <t>Pasillo y Espacios</t>
  </si>
  <si>
    <t>Area de trabajo</t>
  </si>
  <si>
    <t>Mantenimiento</t>
  </si>
  <si>
    <t>N</t>
  </si>
  <si>
    <t>SEIRI</t>
  </si>
  <si>
    <t>SEITON</t>
  </si>
  <si>
    <t>SEISO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</si>
</sst>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21" x14ac:knownFonts="1">
    <font>
      <sz val="10"/>
      <color rgb="FF000000"/>
      <name val="Times New Roman"/>
      <scheme val="minor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5"/>
      <color theme="1"/>
      <name val="Times New Roman"/>
      <family val="1"/>
    </font>
    <font>
      <b/>
      <sz val="18"/>
      <color rgb="FF000000"/>
      <name val="Times New Roman"/>
      <family val="1"/>
    </font>
    <font>
      <sz val="10"/>
      <name val="Times New Roman"/>
      <family val="1"/>
    </font>
    <font>
      <b/>
      <sz val="13"/>
      <color theme="1"/>
      <name val="Arial"/>
      <family val="2"/>
    </font>
    <font>
      <b/>
      <sz val="26"/>
      <color rgb="FF3A3A3A"/>
      <name val="Arial"/>
      <family val="2"/>
    </font>
    <font>
      <b/>
      <sz val="13"/>
      <color rgb="FF3A3A3A"/>
      <name val="Arial"/>
      <family val="2"/>
    </font>
    <font>
      <b/>
      <sz val="10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color rgb="FF000000"/>
      <name val="Times New Roman"/>
      <family val="1"/>
    </font>
    <font>
      <sz val="13"/>
      <color rgb="FF3A3A3A"/>
      <name val="Arial"/>
      <family val="2"/>
    </font>
    <font>
      <sz val="13"/>
      <color theme="1"/>
      <name val="Arial"/>
      <family val="2"/>
    </font>
    <font>
      <sz val="13"/>
      <color rgb="FF000000"/>
      <name val="Times New Roman"/>
      <family val="1"/>
    </font>
    <font>
      <sz val="10"/>
      <color theme="1"/>
      <name val="Times New Roman"/>
      <family val="1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3"/>
      <color rgb="FF5E5D5B"/>
      <name val="Arial"/>
      <family val="2"/>
    </font>
    <font>
      <sz val="13"/>
      <color rgb="FF5E5D5B"/>
      <name val="Arial"/>
      <family val="2"/>
    </font>
    <font>
      <sz val="10"/>
      <color rgb="FF000000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0000FF"/>
        <bgColor rgb="FF0000FF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84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6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0" fontId="15" fillId="0" borderId="7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10" fontId="15" fillId="0" borderId="10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top" wrapText="1"/>
    </xf>
    <xf numFmtId="10" fontId="15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top"/>
    </xf>
    <xf numFmtId="10" fontId="15" fillId="0" borderId="14" xfId="0" applyNumberFormat="1" applyFont="1" applyBorder="1" applyAlignment="1">
      <alignment horizontal="center" vertical="center"/>
    </xf>
    <xf numFmtId="10" fontId="15" fillId="0" borderId="15" xfId="0" applyNumberFormat="1" applyFont="1" applyBorder="1" applyAlignment="1">
      <alignment horizontal="center" vertical="center"/>
    </xf>
    <xf numFmtId="10" fontId="15" fillId="0" borderId="4" xfId="0" applyNumberFormat="1" applyFont="1" applyBorder="1" applyAlignment="1">
      <alignment horizontal="center" vertical="center"/>
    </xf>
    <xf numFmtId="10" fontId="15" fillId="0" borderId="1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16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left" vertical="top"/>
    </xf>
    <xf numFmtId="0" fontId="17" fillId="0" borderId="3" xfId="0" applyFont="1" applyBorder="1" applyAlignment="1">
      <alignment horizontal="left"/>
    </xf>
    <xf numFmtId="0" fontId="16" fillId="0" borderId="6" xfId="0" applyFont="1" applyBorder="1" applyAlignment="1">
      <alignment horizontal="center" vertical="top"/>
    </xf>
    <xf numFmtId="0" fontId="17" fillId="0" borderId="16" xfId="0" applyFont="1" applyBorder="1" applyAlignment="1">
      <alignment horizontal="left"/>
    </xf>
    <xf numFmtId="0" fontId="17" fillId="3" borderId="16" xfId="0" applyFont="1" applyFill="1" applyBorder="1" applyAlignment="1">
      <alignment horizontal="left"/>
    </xf>
    <xf numFmtId="0" fontId="17" fillId="4" borderId="16" xfId="0" applyFont="1" applyFill="1" applyBorder="1" applyAlignment="1">
      <alignment horizontal="left"/>
    </xf>
    <xf numFmtId="0" fontId="17" fillId="5" borderId="16" xfId="0" applyFont="1" applyFill="1" applyBorder="1" applyAlignment="1">
      <alignment horizontal="left"/>
    </xf>
    <xf numFmtId="0" fontId="16" fillId="0" borderId="16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8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1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14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12" fillId="0" borderId="5" xfId="0" applyFont="1" applyBorder="1" applyAlignment="1">
      <alignment horizontal="center" vertical="center"/>
    </xf>
    <xf numFmtId="10" fontId="15" fillId="0" borderId="5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top"/>
    </xf>
    <xf numFmtId="10" fontId="15" fillId="0" borderId="8" xfId="0" applyNumberFormat="1" applyFont="1" applyBorder="1" applyAlignment="1">
      <alignment horizontal="center" vertical="center" wrapText="1"/>
    </xf>
    <xf numFmtId="10" fontId="15" fillId="0" borderId="5" xfId="0" applyNumberFormat="1" applyFont="1" applyBorder="1" applyAlignment="1">
      <alignment horizontal="center" vertical="center" wrapText="1"/>
    </xf>
    <xf numFmtId="10" fontId="15" fillId="0" borderId="8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top"/>
    </xf>
    <xf numFmtId="0" fontId="0" fillId="0" borderId="18" xfId="0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9" fontId="15" fillId="0" borderId="18" xfId="1" applyFont="1" applyBorder="1" applyAlignment="1">
      <alignment horizontal="center" vertical="center"/>
    </xf>
    <xf numFmtId="9" fontId="0" fillId="0" borderId="18" xfId="1" applyFont="1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15" fillId="0" borderId="17" xfId="0" applyFont="1" applyBorder="1" applyAlignment="1">
      <alignment horizontal="center" vertical="center"/>
    </xf>
    <xf numFmtId="9" fontId="0" fillId="0" borderId="18" xfId="1" applyFont="1" applyBorder="1" applyAlignment="1">
      <alignment horizontal="center" vertical="center"/>
    </xf>
    <xf numFmtId="0" fontId="20" fillId="0" borderId="0" xfId="0" applyFont="1" applyAlignment="1">
      <alignment horizontal="left" vertical="top"/>
    </xf>
    <xf numFmtId="10" fontId="15" fillId="0" borderId="9" xfId="0" applyNumberFormat="1" applyFont="1" applyBorder="1" applyAlignment="1">
      <alignment horizontal="center" vertical="center" wrapText="1"/>
    </xf>
    <xf numFmtId="10" fontId="15" fillId="0" borderId="6" xfId="0" applyNumberFormat="1" applyFont="1" applyBorder="1" applyAlignment="1">
      <alignment horizontal="center" vertical="center" wrapText="1"/>
    </xf>
    <xf numFmtId="10" fontId="0" fillId="0" borderId="0" xfId="0" applyNumberFormat="1" applyAlignment="1">
      <alignment horizontal="left" vertical="top"/>
    </xf>
    <xf numFmtId="0" fontId="16" fillId="0" borderId="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9" fontId="0" fillId="0" borderId="18" xfId="1" applyFont="1" applyBorder="1" applyAlignment="1">
      <alignment horizontal="center" vertical="top"/>
    </xf>
    <xf numFmtId="10" fontId="17" fillId="0" borderId="3" xfId="0" applyNumberFormat="1" applyFont="1" applyBorder="1" applyAlignment="1">
      <alignment horizontal="center" vertical="center"/>
    </xf>
    <xf numFmtId="10" fontId="17" fillId="0" borderId="16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/>
    </xf>
    <xf numFmtId="10" fontId="17" fillId="0" borderId="18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Reporte</a:t>
            </a:r>
            <a:r>
              <a:rPr lang="es-MX" baseline="0"/>
              <a:t> estado general Nubeflex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'Hoja 1'!$C$21:$C$23</c:f>
              <c:strCache>
                <c:ptCount val="3"/>
                <c:pt idx="0">
                  <c:v>SEIRI</c:v>
                </c:pt>
                <c:pt idx="1">
                  <c:v>SEITON</c:v>
                </c:pt>
                <c:pt idx="2">
                  <c:v>SEISO</c:v>
                </c:pt>
              </c:strCache>
            </c:strRef>
          </c:cat>
          <c:val>
            <c:numRef>
              <c:f>'Hoja 1'!$D$21:$D$23</c:f>
              <c:numCache>
                <c:formatCode>General</c:formatCode>
                <c:ptCount val="3"/>
                <c:pt idx="0">
                  <c:v>0.42</c:v>
                </c:pt>
                <c:pt idx="1">
                  <c:v>0.17</c:v>
                </c:pt>
                <c:pt idx="2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08-B344-9230-CC2ACA24E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3594784"/>
        <c:axId val="854325008"/>
      </c:radarChart>
      <c:catAx>
        <c:axId val="157359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54325008"/>
        <c:crosses val="autoZero"/>
        <c:auto val="1"/>
        <c:lblAlgn val="ctr"/>
        <c:lblOffset val="100"/>
        <c:noMultiLvlLbl val="0"/>
      </c:catAx>
      <c:valAx>
        <c:axId val="8543250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73594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Reporte de Estado Por</a:t>
            </a:r>
            <a:r>
              <a:rPr lang="es-MX" baseline="0"/>
              <a:t> Principio Nubeflex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SEIRI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'Hoja 1'!$D$13:$D$16</c:f>
              <c:numCache>
                <c:formatCode>0%</c:formatCode>
                <c:ptCount val="4"/>
                <c:pt idx="0">
                  <c:v>0.2</c:v>
                </c:pt>
                <c:pt idx="1">
                  <c:v>0.33333333333333337</c:v>
                </c:pt>
                <c:pt idx="2">
                  <c:v>0.33333333333333337</c:v>
                </c:pt>
                <c:pt idx="3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68-BB46-9E50-2541BB5D9887}"/>
            </c:ext>
          </c:extLst>
        </c:ser>
        <c:ser>
          <c:idx val="1"/>
          <c:order val="1"/>
          <c:tx>
            <c:v>SEITON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'Hoja 1'!$G$13:$G$16</c:f>
              <c:numCache>
                <c:formatCode>0.00%</c:formatCode>
                <c:ptCount val="4"/>
                <c:pt idx="0">
                  <c:v>0</c:v>
                </c:pt>
                <c:pt idx="1">
                  <c:v>0.33329999999999999</c:v>
                </c:pt>
                <c:pt idx="2">
                  <c:v>0.5</c:v>
                </c:pt>
                <c:pt idx="3">
                  <c:v>0.16669999999999999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68-BB46-9E50-2541BB5D9887}"/>
            </c:ext>
          </c:extLst>
        </c:ser>
        <c:ser>
          <c:idx val="2"/>
          <c:order val="2"/>
          <c:tx>
            <c:v>SEISO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'Hoja 1'!$J$13:$J$15</c:f>
              <c:numCache>
                <c:formatCode>0.00%</c:formatCode>
                <c:ptCount val="3"/>
                <c:pt idx="0">
                  <c:v>0.25</c:v>
                </c:pt>
                <c:pt idx="1">
                  <c:v>0.375</c:v>
                </c:pt>
                <c:pt idx="2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68-BB46-9E50-2541BB5D9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2451696"/>
        <c:axId val="2077473248"/>
      </c:radarChart>
      <c:catAx>
        <c:axId val="19624516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77473248"/>
        <c:crosses val="autoZero"/>
        <c:auto val="1"/>
        <c:lblAlgn val="ctr"/>
        <c:lblOffset val="100"/>
        <c:noMultiLvlLbl val="0"/>
      </c:catAx>
      <c:valAx>
        <c:axId val="20774732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6245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123097</xdr:colOff>
      <xdr:row>23</xdr:row>
      <xdr:rowOff>69321</xdr:rowOff>
    </xdr:from>
    <xdr:to>
      <xdr:col>6</xdr:col>
      <xdr:colOff>289309</xdr:colOff>
      <xdr:row>37</xdr:row>
      <xdr:rowOff>130622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F82513A-A750-B069-B073-0FEE13EFD3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896928</xdr:colOff>
      <xdr:row>23</xdr:row>
      <xdr:rowOff>140088</xdr:rowOff>
    </xdr:from>
    <xdr:to>
      <xdr:col>11</xdr:col>
      <xdr:colOff>434211</xdr:colOff>
      <xdr:row>38</xdr:row>
      <xdr:rowOff>25036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4EFBD9BC-B766-74BF-CE5E-DF394486C1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36"/>
  <sheetViews>
    <sheetView topLeftCell="Y2" zoomScale="81" zoomScaleNormal="92" workbookViewId="0">
      <selection activeCell="AP12" sqref="AP12:AP14"/>
    </sheetView>
  </sheetViews>
  <sheetFormatPr baseColWidth="10" defaultColWidth="14.3984375" defaultRowHeight="13" x14ac:dyDescent="0.15"/>
  <cols>
    <col min="1" max="1" width="36.19921875" customWidth="1"/>
    <col min="2" max="2" width="58.19921875" customWidth="1"/>
    <col min="3" max="3" width="22.59765625" customWidth="1"/>
    <col min="4" max="4" width="4.59765625" customWidth="1"/>
    <col min="5" max="5" width="5" customWidth="1"/>
    <col min="6" max="8" width="4.59765625" customWidth="1"/>
    <col min="9" max="9" width="23" bestFit="1" customWidth="1"/>
    <col min="10" max="10" width="12.19921875" customWidth="1"/>
    <col min="11" max="11" width="9.3984375" customWidth="1"/>
    <col min="12" max="12" width="11.19921875" customWidth="1"/>
    <col min="13" max="13" width="12.19921875" customWidth="1"/>
    <col min="14" max="26" width="9.3984375" customWidth="1"/>
  </cols>
  <sheetData>
    <row r="1" spans="1:44" ht="19" x14ac:dyDescent="0.15">
      <c r="K1" s="1"/>
    </row>
    <row r="2" spans="1:44" ht="20" x14ac:dyDescent="0.15">
      <c r="K2" s="2"/>
    </row>
    <row r="3" spans="1:44" ht="19" x14ac:dyDescent="0.15">
      <c r="K3" s="3"/>
    </row>
    <row r="4" spans="1:44" ht="23" x14ac:dyDescent="0.15">
      <c r="A4" s="46" t="s">
        <v>0</v>
      </c>
      <c r="B4" s="43"/>
      <c r="C4" s="43"/>
      <c r="D4" s="43"/>
      <c r="E4" s="43"/>
      <c r="F4" s="43"/>
      <c r="G4" s="43"/>
      <c r="H4" s="39"/>
    </row>
    <row r="5" spans="1:44" ht="17" x14ac:dyDescent="0.15">
      <c r="A5" s="4" t="s">
        <v>1</v>
      </c>
      <c r="B5" s="4" t="s">
        <v>2</v>
      </c>
      <c r="C5" s="47" t="s">
        <v>3</v>
      </c>
      <c r="D5" s="43"/>
      <c r="E5" s="43"/>
      <c r="F5" s="43"/>
      <c r="G5" s="43"/>
      <c r="H5" s="39"/>
    </row>
    <row r="6" spans="1:44" ht="18" thickBot="1" x14ac:dyDescent="0.2">
      <c r="A6" s="48" t="s">
        <v>4</v>
      </c>
      <c r="B6" s="38" t="s">
        <v>5</v>
      </c>
      <c r="C6" s="39"/>
      <c r="D6" s="49" t="s">
        <v>6</v>
      </c>
      <c r="E6" s="43"/>
      <c r="F6" s="43"/>
      <c r="G6" s="43"/>
      <c r="H6" s="39"/>
      <c r="O6" s="50" t="s">
        <v>7</v>
      </c>
      <c r="P6" s="43"/>
      <c r="Q6" s="39"/>
    </row>
    <row r="7" spans="1:44" ht="19" thickTop="1" x14ac:dyDescent="0.15">
      <c r="A7" s="41"/>
      <c r="B7" s="5" t="s">
        <v>8</v>
      </c>
      <c r="C7" s="6" t="s">
        <v>9</v>
      </c>
      <c r="D7" s="7">
        <v>0</v>
      </c>
      <c r="E7" s="7">
        <v>1</v>
      </c>
      <c r="F7" s="7">
        <v>2</v>
      </c>
      <c r="G7" s="7">
        <v>3</v>
      </c>
      <c r="H7" s="7">
        <v>4</v>
      </c>
      <c r="O7" s="42" t="s">
        <v>10</v>
      </c>
      <c r="P7" s="43"/>
      <c r="Q7" s="39"/>
      <c r="AO7" s="11">
        <f>2/$I$8</f>
        <v>0.13333333333333333</v>
      </c>
      <c r="AP7" s="54">
        <f>SUM(AO7:AO8)</f>
        <v>0.2</v>
      </c>
    </row>
    <row r="8" spans="1:44" ht="36" x14ac:dyDescent="0.15">
      <c r="A8" s="51" t="s">
        <v>11</v>
      </c>
      <c r="B8" s="40" t="s">
        <v>12</v>
      </c>
      <c r="C8" s="8" t="s">
        <v>13</v>
      </c>
      <c r="D8" s="9"/>
      <c r="E8" s="9"/>
      <c r="F8" s="9" t="s">
        <v>14</v>
      </c>
      <c r="G8" s="9"/>
      <c r="H8" s="10"/>
      <c r="I8" s="61">
        <f>+SUM(COUNTA(D8:D16)*0,COUNTA(E8:E16)*1,COUNTA(F8:F16)*2,COUNTA(G8:G16)*3,COUNTA(H8:H16)*4)</f>
        <v>15</v>
      </c>
      <c r="J8" s="60">
        <f>+COUNTA(C8:C16)*4</f>
        <v>36</v>
      </c>
      <c r="K8" s="62">
        <f>+I8/J8</f>
        <v>0.41666666666666669</v>
      </c>
      <c r="L8" s="69">
        <f>+SUM(K8:K28)</f>
        <v>1.25</v>
      </c>
      <c r="O8" s="42" t="s">
        <v>15</v>
      </c>
      <c r="P8" s="43"/>
      <c r="Q8" s="39"/>
      <c r="AO8" s="13">
        <f>1/$I$8</f>
        <v>6.6666666666666666E-2</v>
      </c>
      <c r="AP8" s="72"/>
    </row>
    <row r="9" spans="1:44" ht="36" x14ac:dyDescent="0.15">
      <c r="A9" s="45"/>
      <c r="B9" s="41"/>
      <c r="C9" s="12" t="s">
        <v>16</v>
      </c>
      <c r="D9" s="9"/>
      <c r="E9" s="9" t="s">
        <v>14</v>
      </c>
      <c r="F9" s="9"/>
      <c r="G9" s="9"/>
      <c r="H9" s="10"/>
      <c r="I9" s="67"/>
      <c r="J9" s="60"/>
      <c r="K9" s="63"/>
      <c r="L9" s="69"/>
      <c r="O9" s="42" t="s">
        <v>17</v>
      </c>
      <c r="P9" s="43"/>
      <c r="Q9" s="39"/>
      <c r="AO9" s="13">
        <f>1/$I$8</f>
        <v>6.6666666666666666E-2</v>
      </c>
      <c r="AP9" s="55">
        <f>SUM(AO9:AO11)</f>
        <v>0.33333333333333337</v>
      </c>
    </row>
    <row r="10" spans="1:44" ht="36" x14ac:dyDescent="0.15">
      <c r="A10" s="45"/>
      <c r="B10" s="44" t="s">
        <v>18</v>
      </c>
      <c r="C10" s="14" t="s">
        <v>19</v>
      </c>
      <c r="D10" s="9"/>
      <c r="E10" s="9" t="s">
        <v>14</v>
      </c>
      <c r="F10" s="9"/>
      <c r="G10" s="9"/>
      <c r="H10" s="10"/>
      <c r="I10" s="67"/>
      <c r="J10" s="60"/>
      <c r="K10" s="63"/>
      <c r="L10" s="69"/>
      <c r="O10" s="42" t="s">
        <v>20</v>
      </c>
      <c r="P10" s="43"/>
      <c r="Q10" s="39"/>
      <c r="AO10" s="13">
        <f>1/$I$8</f>
        <v>6.6666666666666666E-2</v>
      </c>
      <c r="AP10" s="71"/>
    </row>
    <row r="11" spans="1:44" ht="36" x14ac:dyDescent="0.15">
      <c r="A11" s="45"/>
      <c r="B11" s="45"/>
      <c r="C11" s="12" t="s">
        <v>21</v>
      </c>
      <c r="D11" s="9"/>
      <c r="E11" s="9" t="s">
        <v>14</v>
      </c>
      <c r="F11" s="9"/>
      <c r="G11" s="9"/>
      <c r="H11" s="10"/>
      <c r="I11" s="67"/>
      <c r="J11" s="60"/>
      <c r="K11" s="63"/>
      <c r="L11" s="69"/>
      <c r="O11" s="42" t="s">
        <v>22</v>
      </c>
      <c r="P11" s="43"/>
      <c r="Q11" s="39"/>
      <c r="AO11" s="13">
        <f>3/$I$8</f>
        <v>0.2</v>
      </c>
      <c r="AP11" s="72"/>
    </row>
    <row r="12" spans="1:44" ht="36" x14ac:dyDescent="0.15">
      <c r="A12" s="45"/>
      <c r="B12" s="41"/>
      <c r="C12" s="8" t="s">
        <v>23</v>
      </c>
      <c r="D12" s="9"/>
      <c r="E12" s="9"/>
      <c r="F12" s="9"/>
      <c r="G12" s="9" t="s">
        <v>14</v>
      </c>
      <c r="H12" s="10"/>
      <c r="I12" s="67"/>
      <c r="J12" s="60"/>
      <c r="K12" s="63"/>
      <c r="L12" s="69"/>
      <c r="AO12" s="13">
        <f>2/$I$8</f>
        <v>0.13333333333333333</v>
      </c>
      <c r="AP12" s="55">
        <f>SUM(AO12:AO14)</f>
        <v>0.33333333333333337</v>
      </c>
      <c r="AQ12" s="73">
        <f>+SUM(AP7:AP15)</f>
        <v>1.0000000000000002</v>
      </c>
      <c r="AR12" s="73">
        <f>+SUM(AP7:AP27)</f>
        <v>3</v>
      </c>
    </row>
    <row r="13" spans="1:44" ht="36" x14ac:dyDescent="0.15">
      <c r="A13" s="45"/>
      <c r="B13" s="44" t="s">
        <v>24</v>
      </c>
      <c r="C13" s="12" t="s">
        <v>25</v>
      </c>
      <c r="D13" s="9"/>
      <c r="E13" s="9"/>
      <c r="F13" s="9" t="s">
        <v>14</v>
      </c>
      <c r="G13" s="9"/>
      <c r="H13" s="10"/>
      <c r="I13" s="67"/>
      <c r="J13" s="60"/>
      <c r="K13" s="63"/>
      <c r="L13" s="69"/>
      <c r="AO13" s="13">
        <f>1/$I$8</f>
        <v>6.6666666666666666E-2</v>
      </c>
      <c r="AP13" s="71"/>
    </row>
    <row r="14" spans="1:44" ht="54" x14ac:dyDescent="0.15">
      <c r="A14" s="45"/>
      <c r="B14" s="45"/>
      <c r="C14" s="14" t="s">
        <v>26</v>
      </c>
      <c r="D14" s="9"/>
      <c r="E14" s="9" t="s">
        <v>14</v>
      </c>
      <c r="F14" s="9"/>
      <c r="G14" s="9"/>
      <c r="H14" s="10"/>
      <c r="I14" s="67"/>
      <c r="J14" s="60"/>
      <c r="K14" s="63"/>
      <c r="L14" s="69"/>
      <c r="AO14" s="13">
        <f>2/$I$8</f>
        <v>0.13333333333333333</v>
      </c>
      <c r="AP14" s="72"/>
    </row>
    <row r="15" spans="1:44" ht="37" thickBot="1" x14ac:dyDescent="0.2">
      <c r="A15" s="45"/>
      <c r="B15" s="41"/>
      <c r="C15" s="14" t="s">
        <v>27</v>
      </c>
      <c r="D15" s="9"/>
      <c r="E15" s="9"/>
      <c r="F15" s="9" t="s">
        <v>14</v>
      </c>
      <c r="G15" s="9"/>
      <c r="H15" s="10"/>
      <c r="I15" s="67"/>
      <c r="J15" s="60"/>
      <c r="K15" s="63"/>
      <c r="L15" s="69"/>
      <c r="AO15" s="15">
        <f>2/$I$8</f>
        <v>0.13333333333333333</v>
      </c>
      <c r="AP15" s="20">
        <f>2/15</f>
        <v>0.13333333333333333</v>
      </c>
    </row>
    <row r="16" spans="1:44" ht="37" thickTop="1" x14ac:dyDescent="0.15">
      <c r="A16" s="41"/>
      <c r="B16" s="9" t="s">
        <v>28</v>
      </c>
      <c r="C16" s="12" t="s">
        <v>29</v>
      </c>
      <c r="D16" s="9"/>
      <c r="E16" s="9"/>
      <c r="F16" s="9" t="s">
        <v>14</v>
      </c>
      <c r="G16" s="9"/>
      <c r="H16" s="10"/>
      <c r="I16" s="67"/>
      <c r="J16" s="60"/>
      <c r="K16" s="63"/>
      <c r="L16" s="69"/>
      <c r="AO16" s="11">
        <v>0</v>
      </c>
      <c r="AP16" s="56">
        <v>0</v>
      </c>
    </row>
    <row r="17" spans="1:42" ht="54" x14ac:dyDescent="0.15">
      <c r="A17" s="40" t="s">
        <v>30</v>
      </c>
      <c r="B17" s="44" t="s">
        <v>31</v>
      </c>
      <c r="C17" s="8" t="s">
        <v>32</v>
      </c>
      <c r="D17" s="9" t="s">
        <v>14</v>
      </c>
      <c r="E17" s="9"/>
      <c r="F17" s="9"/>
      <c r="G17" s="9"/>
      <c r="H17" s="10"/>
      <c r="I17" s="68">
        <f>+SUM(COUNTA(D17:D25)*D7,COUNTA(E17:E25)*E7,COUNTA(F17:F25)*F7,COUNTA(G17:G25)*G7,COUNTA(H17:H25)*H7)</f>
        <v>6</v>
      </c>
      <c r="J17" s="60">
        <f t="shared" ref="J17" si="0">+COUNTA(C17:C25)*4</f>
        <v>36</v>
      </c>
      <c r="K17" s="62">
        <f>I17/J17</f>
        <v>0.16666666666666666</v>
      </c>
      <c r="L17" s="69"/>
      <c r="AO17" s="13">
        <v>0</v>
      </c>
      <c r="AP17" s="45"/>
    </row>
    <row r="18" spans="1:42" ht="36" customHeight="1" x14ac:dyDescent="0.15">
      <c r="A18" s="45"/>
      <c r="B18" s="45"/>
      <c r="C18" s="8" t="s">
        <v>33</v>
      </c>
      <c r="D18" s="9" t="s">
        <v>14</v>
      </c>
      <c r="E18" s="9"/>
      <c r="F18" s="9"/>
      <c r="G18" s="9"/>
      <c r="H18" s="10"/>
      <c r="I18" s="59"/>
      <c r="J18" s="60"/>
      <c r="K18" s="63"/>
      <c r="L18" s="69"/>
      <c r="AO18" s="13">
        <v>0</v>
      </c>
      <c r="AP18" s="41"/>
    </row>
    <row r="19" spans="1:42" ht="54" x14ac:dyDescent="0.15">
      <c r="A19" s="45"/>
      <c r="B19" s="41"/>
      <c r="C19" s="8" t="s">
        <v>34</v>
      </c>
      <c r="D19" s="9" t="s">
        <v>14</v>
      </c>
      <c r="E19" s="9"/>
      <c r="F19" s="9"/>
      <c r="G19" s="9"/>
      <c r="H19" s="10"/>
      <c r="I19" s="59"/>
      <c r="J19" s="60"/>
      <c r="K19" s="63"/>
      <c r="L19" s="69"/>
      <c r="AO19" s="13">
        <f>1/$I$17</f>
        <v>0.16666666666666666</v>
      </c>
      <c r="AP19" s="52">
        <f>SUM(AO19:AO20)</f>
        <v>0.33333333333333331</v>
      </c>
    </row>
    <row r="20" spans="1:42" ht="54" x14ac:dyDescent="0.15">
      <c r="A20" s="45"/>
      <c r="B20" s="40" t="s">
        <v>35</v>
      </c>
      <c r="C20" s="12" t="s">
        <v>36</v>
      </c>
      <c r="D20" s="9"/>
      <c r="E20" s="9" t="s">
        <v>14</v>
      </c>
      <c r="F20" s="9"/>
      <c r="G20" s="9"/>
      <c r="H20" s="10"/>
      <c r="I20" s="59"/>
      <c r="J20" s="60"/>
      <c r="K20" s="63"/>
      <c r="L20" s="69"/>
      <c r="M20" s="16"/>
      <c r="N20" s="16"/>
      <c r="AO20" s="13">
        <f>1/$I$17</f>
        <v>0.16666666666666666</v>
      </c>
      <c r="AP20" s="41"/>
    </row>
    <row r="21" spans="1:42" ht="54" x14ac:dyDescent="0.15">
      <c r="A21" s="45"/>
      <c r="B21" s="41"/>
      <c r="C21" s="12" t="s">
        <v>37</v>
      </c>
      <c r="D21" s="9"/>
      <c r="E21" s="9" t="s">
        <v>14</v>
      </c>
      <c r="F21" s="9"/>
      <c r="G21" s="9"/>
      <c r="H21" s="10"/>
      <c r="I21" s="59"/>
      <c r="J21" s="60"/>
      <c r="K21" s="63"/>
      <c r="L21" s="69"/>
      <c r="AO21" s="13">
        <f>1/$I$17</f>
        <v>0.16666666666666666</v>
      </c>
      <c r="AP21" s="52">
        <f>SUM(AO21:AO22)</f>
        <v>0.5</v>
      </c>
    </row>
    <row r="22" spans="1:42" ht="54" x14ac:dyDescent="0.15">
      <c r="A22" s="45"/>
      <c r="B22" s="40" t="s">
        <v>38</v>
      </c>
      <c r="C22" s="8" t="s">
        <v>39</v>
      </c>
      <c r="D22" s="9"/>
      <c r="E22" s="9" t="s">
        <v>14</v>
      </c>
      <c r="F22" s="9"/>
      <c r="G22" s="9"/>
      <c r="H22" s="10"/>
      <c r="I22" s="59"/>
      <c r="J22" s="60"/>
      <c r="K22" s="63"/>
      <c r="L22" s="69"/>
      <c r="AO22" s="13">
        <f>2/$I$17</f>
        <v>0.33333333333333331</v>
      </c>
      <c r="AP22" s="41"/>
    </row>
    <row r="23" spans="1:42" ht="36" x14ac:dyDescent="0.15">
      <c r="A23" s="45"/>
      <c r="B23" s="41"/>
      <c r="C23" s="8" t="s">
        <v>40</v>
      </c>
      <c r="D23" s="9"/>
      <c r="E23" s="9"/>
      <c r="F23" s="9" t="s">
        <v>14</v>
      </c>
      <c r="G23" s="9"/>
      <c r="H23" s="10"/>
      <c r="I23" s="59"/>
      <c r="J23" s="60"/>
      <c r="K23" s="63"/>
      <c r="L23" s="69"/>
      <c r="AO23" s="13">
        <v>0</v>
      </c>
      <c r="AP23" s="52">
        <f>SUM(AO23:AO24)</f>
        <v>0.16666666666666666</v>
      </c>
    </row>
    <row r="24" spans="1:42" ht="55" thickBot="1" x14ac:dyDescent="0.2">
      <c r="A24" s="45"/>
      <c r="B24" s="44" t="s">
        <v>41</v>
      </c>
      <c r="C24" s="8" t="s">
        <v>42</v>
      </c>
      <c r="D24" s="9" t="s">
        <v>14</v>
      </c>
      <c r="E24" s="9"/>
      <c r="F24" s="9"/>
      <c r="G24" s="9"/>
      <c r="H24" s="10"/>
      <c r="I24" s="59"/>
      <c r="J24" s="60"/>
      <c r="K24" s="63"/>
      <c r="L24" s="69"/>
      <c r="AO24" s="17">
        <f>1/$I$17</f>
        <v>0.16666666666666666</v>
      </c>
      <c r="AP24" s="53"/>
    </row>
    <row r="25" spans="1:42" ht="55" thickTop="1" x14ac:dyDescent="0.15">
      <c r="A25" s="41"/>
      <c r="B25" s="41"/>
      <c r="C25" s="8" t="s">
        <v>43</v>
      </c>
      <c r="D25" s="9"/>
      <c r="E25" s="9" t="s">
        <v>14</v>
      </c>
      <c r="F25" s="9"/>
      <c r="G25" s="9"/>
      <c r="H25" s="10"/>
      <c r="I25" s="59"/>
      <c r="J25" s="60"/>
      <c r="K25" s="63"/>
      <c r="L25" s="69"/>
      <c r="AO25" s="11">
        <f>2/$I$26</f>
        <v>0.25</v>
      </c>
      <c r="AP25" s="18">
        <f t="shared" ref="AP25:AP27" si="1">AO25</f>
        <v>0.25</v>
      </c>
    </row>
    <row r="26" spans="1:42" ht="54" x14ac:dyDescent="0.15">
      <c r="A26" s="40" t="s">
        <v>44</v>
      </c>
      <c r="B26" s="9" t="s">
        <v>45</v>
      </c>
      <c r="C26" s="8" t="s">
        <v>46</v>
      </c>
      <c r="D26" s="9"/>
      <c r="E26" s="9"/>
      <c r="F26" s="9" t="s">
        <v>14</v>
      </c>
      <c r="G26" s="9"/>
      <c r="H26" s="10"/>
      <c r="I26" s="61">
        <f>SUM(COUNTA(D26:D28)*D7,COUNTA(E26:E28)*E7,COUNTA(F26:F28)*F7,COUNTA(G26:G28)*G7,COUNTA(H26:H28)*H7)</f>
        <v>8</v>
      </c>
      <c r="J26" s="60">
        <f>+COUNTA(C26:C28)*4</f>
        <v>12</v>
      </c>
      <c r="K26" s="62">
        <f>+I26/J26</f>
        <v>0.66666666666666663</v>
      </c>
      <c r="L26" s="69"/>
      <c r="AO26" s="13">
        <f>3/$I$26</f>
        <v>0.375</v>
      </c>
      <c r="AP26" s="19">
        <f t="shared" si="1"/>
        <v>0.375</v>
      </c>
    </row>
    <row r="27" spans="1:42" ht="55" thickBot="1" x14ac:dyDescent="0.2">
      <c r="A27" s="45"/>
      <c r="B27" s="9" t="s">
        <v>47</v>
      </c>
      <c r="C27" s="8" t="s">
        <v>48</v>
      </c>
      <c r="D27" s="9"/>
      <c r="E27" s="9"/>
      <c r="F27" s="9"/>
      <c r="G27" s="9" t="s">
        <v>14</v>
      </c>
      <c r="H27" s="10"/>
      <c r="I27" s="67"/>
      <c r="J27" s="60"/>
      <c r="K27" s="63"/>
      <c r="L27" s="69"/>
      <c r="AO27" s="15">
        <f>3/$I$26</f>
        <v>0.375</v>
      </c>
      <c r="AP27" s="20">
        <f t="shared" si="1"/>
        <v>0.375</v>
      </c>
    </row>
    <row r="28" spans="1:42" ht="55" thickTop="1" x14ac:dyDescent="0.15">
      <c r="A28" s="41"/>
      <c r="B28" s="9" t="s">
        <v>49</v>
      </c>
      <c r="C28" s="8" t="s">
        <v>50</v>
      </c>
      <c r="D28" s="9"/>
      <c r="E28" s="9"/>
      <c r="F28" s="9"/>
      <c r="G28" s="9" t="s">
        <v>14</v>
      </c>
      <c r="H28" s="10"/>
      <c r="I28" s="67"/>
      <c r="J28" s="60"/>
      <c r="K28" s="63"/>
      <c r="L28" s="69"/>
    </row>
    <row r="29" spans="1:42" ht="17" x14ac:dyDescent="0.15">
      <c r="B29" s="21"/>
      <c r="C29" s="21"/>
      <c r="D29" s="21">
        <f t="shared" ref="D29:H29" si="2">COUNTA(D8:D28)</f>
        <v>4</v>
      </c>
      <c r="E29" s="21">
        <f t="shared" si="2"/>
        <v>8</v>
      </c>
      <c r="F29" s="21">
        <f t="shared" si="2"/>
        <v>6</v>
      </c>
      <c r="G29" s="21">
        <f t="shared" si="2"/>
        <v>3</v>
      </c>
      <c r="H29" s="21">
        <f t="shared" si="2"/>
        <v>0</v>
      </c>
      <c r="I29" s="65"/>
      <c r="J29" s="64"/>
    </row>
    <row r="30" spans="1:42" x14ac:dyDescent="0.15">
      <c r="D30" s="16">
        <f>D29*2</f>
        <v>8</v>
      </c>
      <c r="E30" s="16">
        <f>E29*4</f>
        <v>32</v>
      </c>
      <c r="F30" s="16">
        <f>F29*6</f>
        <v>36</v>
      </c>
      <c r="G30" s="16">
        <f>G29*8</f>
        <v>24</v>
      </c>
      <c r="H30" s="16">
        <f>H29*2</f>
        <v>0</v>
      </c>
      <c r="I30" s="66">
        <f>SUM(D30:H30)</f>
        <v>100</v>
      </c>
      <c r="J30" s="64"/>
    </row>
    <row r="31" spans="1:42" ht="17" x14ac:dyDescent="0.15">
      <c r="A31" s="22"/>
      <c r="I31" s="65"/>
      <c r="J31" s="64"/>
    </row>
    <row r="32" spans="1:42" x14ac:dyDescent="0.15">
      <c r="I32" s="65"/>
      <c r="J32" s="64"/>
    </row>
    <row r="33" spans="1:10" x14ac:dyDescent="0.15">
      <c r="I33" s="65"/>
      <c r="J33" s="64"/>
    </row>
    <row r="34" spans="1:10" x14ac:dyDescent="0.15">
      <c r="I34" s="65"/>
      <c r="J34" s="64"/>
    </row>
    <row r="35" spans="1:10" ht="17" x14ac:dyDescent="0.15">
      <c r="A35" s="23"/>
    </row>
    <row r="36" spans="1:10" ht="17" x14ac:dyDescent="0.15">
      <c r="A36" s="23"/>
    </row>
  </sheetData>
  <mergeCells count="38">
    <mergeCell ref="I26:I28"/>
    <mergeCell ref="J8:J16"/>
    <mergeCell ref="J17:J25"/>
    <mergeCell ref="J26:J28"/>
    <mergeCell ref="O6:Q6"/>
    <mergeCell ref="A8:A16"/>
    <mergeCell ref="O11:Q11"/>
    <mergeCell ref="AP21:AP22"/>
    <mergeCell ref="AP23:AP24"/>
    <mergeCell ref="I8:I16"/>
    <mergeCell ref="AP9:AP11"/>
    <mergeCell ref="AP12:AP14"/>
    <mergeCell ref="AP16:AP18"/>
    <mergeCell ref="I17:I25"/>
    <mergeCell ref="AP19:AP20"/>
    <mergeCell ref="L8:L28"/>
    <mergeCell ref="AP7:AP8"/>
    <mergeCell ref="A26:A28"/>
    <mergeCell ref="A4:H4"/>
    <mergeCell ref="C5:H5"/>
    <mergeCell ref="A6:A7"/>
    <mergeCell ref="D6:H6"/>
    <mergeCell ref="A17:A25"/>
    <mergeCell ref="B17:B19"/>
    <mergeCell ref="B20:B21"/>
    <mergeCell ref="B22:B23"/>
    <mergeCell ref="B24:B25"/>
    <mergeCell ref="K26:K28"/>
    <mergeCell ref="O8:Q8"/>
    <mergeCell ref="O9:Q9"/>
    <mergeCell ref="O7:Q7"/>
    <mergeCell ref="O10:Q10"/>
    <mergeCell ref="B6:C6"/>
    <mergeCell ref="B8:B9"/>
    <mergeCell ref="K8:K16"/>
    <mergeCell ref="K17:K25"/>
    <mergeCell ref="B10:B12"/>
    <mergeCell ref="B13:B15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2:M24"/>
  <sheetViews>
    <sheetView tabSelected="1" topLeftCell="A6" zoomScale="133" workbookViewId="0">
      <selection activeCell="L29" sqref="L29"/>
    </sheetView>
  </sheetViews>
  <sheetFormatPr baseColWidth="10" defaultColWidth="14.3984375" defaultRowHeight="15" customHeight="1" x14ac:dyDescent="0.15"/>
  <cols>
    <col min="6" max="6" width="18.796875" bestFit="1" customWidth="1"/>
    <col min="9" max="9" width="17" bestFit="1" customWidth="1"/>
    <col min="10" max="10" width="17.3984375" customWidth="1"/>
    <col min="11" max="11" width="15.796875" customWidth="1"/>
    <col min="12" max="12" width="16" customWidth="1"/>
  </cols>
  <sheetData>
    <row r="2" spans="2:13" ht="15" customHeight="1" x14ac:dyDescent="0.15">
      <c r="B2" s="24">
        <v>100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2:13" x14ac:dyDescent="0.2">
      <c r="B3" s="24">
        <v>80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2:13" x14ac:dyDescent="0.2">
      <c r="B4" s="27">
        <v>60</v>
      </c>
      <c r="C4" s="28"/>
      <c r="D4" s="28"/>
      <c r="E4" s="28"/>
      <c r="F4" s="28"/>
      <c r="G4" s="28"/>
      <c r="H4" s="28"/>
      <c r="I4" s="29"/>
      <c r="J4" s="28"/>
      <c r="K4" s="28"/>
      <c r="L4" s="28"/>
      <c r="M4" s="28"/>
    </row>
    <row r="5" spans="2:13" x14ac:dyDescent="0.2">
      <c r="B5" s="27">
        <v>40</v>
      </c>
      <c r="C5" s="28"/>
      <c r="D5" s="30"/>
      <c r="E5" s="30"/>
      <c r="F5" s="28"/>
      <c r="G5" s="28"/>
      <c r="H5" s="29"/>
      <c r="I5" s="29"/>
      <c r="J5" s="28"/>
      <c r="K5" s="28"/>
      <c r="L5" s="31"/>
      <c r="M5" s="31"/>
    </row>
    <row r="6" spans="2:13" x14ac:dyDescent="0.2">
      <c r="B6" s="27">
        <v>20</v>
      </c>
      <c r="C6" s="30"/>
      <c r="D6" s="30"/>
      <c r="E6" s="30"/>
      <c r="F6" s="30"/>
      <c r="G6" s="28"/>
      <c r="H6" s="29"/>
      <c r="I6" s="29"/>
      <c r="J6" s="29"/>
      <c r="K6" s="31"/>
      <c r="L6" s="31"/>
      <c r="M6" s="31"/>
    </row>
    <row r="7" spans="2:13" x14ac:dyDescent="0.2">
      <c r="B7" s="27">
        <v>0</v>
      </c>
      <c r="C7" s="30"/>
      <c r="D7" s="30"/>
      <c r="E7" s="30"/>
      <c r="F7" s="30"/>
      <c r="G7" s="29"/>
      <c r="H7" s="29"/>
      <c r="I7" s="29"/>
      <c r="J7" s="29"/>
      <c r="K7" s="31"/>
      <c r="L7" s="31"/>
      <c r="M7" s="31"/>
    </row>
    <row r="8" spans="2:13" x14ac:dyDescent="0.2">
      <c r="B8" s="27" t="s">
        <v>51</v>
      </c>
      <c r="C8" s="32" t="s">
        <v>52</v>
      </c>
      <c r="D8" s="32" t="s">
        <v>18</v>
      </c>
      <c r="E8" s="32" t="s">
        <v>24</v>
      </c>
      <c r="F8" s="32" t="s">
        <v>28</v>
      </c>
      <c r="G8" s="32" t="s">
        <v>53</v>
      </c>
      <c r="H8" s="32" t="s">
        <v>54</v>
      </c>
      <c r="I8" s="32" t="s">
        <v>55</v>
      </c>
      <c r="J8" s="32" t="s">
        <v>56</v>
      </c>
      <c r="K8" s="32" t="s">
        <v>57</v>
      </c>
      <c r="L8" s="32" t="s">
        <v>58</v>
      </c>
      <c r="M8" s="32" t="s">
        <v>49</v>
      </c>
    </row>
    <row r="9" spans="2:13" x14ac:dyDescent="0.2">
      <c r="B9" s="27" t="s">
        <v>59</v>
      </c>
      <c r="C9" s="57" t="s">
        <v>60</v>
      </c>
      <c r="D9" s="43"/>
      <c r="E9" s="43"/>
      <c r="F9" s="39"/>
      <c r="G9" s="57" t="s">
        <v>61</v>
      </c>
      <c r="H9" s="43"/>
      <c r="I9" s="43"/>
      <c r="J9" s="39"/>
      <c r="K9" s="57" t="s">
        <v>62</v>
      </c>
      <c r="L9" s="43"/>
      <c r="M9" s="39"/>
    </row>
    <row r="13" spans="2:13" ht="15" customHeight="1" x14ac:dyDescent="0.2">
      <c r="B13" s="58" t="s">
        <v>60</v>
      </c>
      <c r="C13" s="74" t="s">
        <v>52</v>
      </c>
      <c r="D13" s="79">
        <v>0.2</v>
      </c>
      <c r="E13" s="76" t="s">
        <v>61</v>
      </c>
      <c r="F13" s="34" t="s">
        <v>53</v>
      </c>
      <c r="G13" s="80">
        <v>0</v>
      </c>
      <c r="H13" s="58" t="s">
        <v>62</v>
      </c>
      <c r="I13" s="33" t="s">
        <v>57</v>
      </c>
      <c r="J13" s="83">
        <v>0.25</v>
      </c>
    </row>
    <row r="14" spans="2:13" ht="15" customHeight="1" x14ac:dyDescent="0.2">
      <c r="B14" s="45"/>
      <c r="C14" s="75" t="s">
        <v>18</v>
      </c>
      <c r="D14" s="79">
        <v>0.33333333333333337</v>
      </c>
      <c r="E14" s="77"/>
      <c r="F14" s="35" t="s">
        <v>54</v>
      </c>
      <c r="G14" s="81">
        <v>0.33329999999999999</v>
      </c>
      <c r="H14" s="45"/>
      <c r="I14" s="82" t="s">
        <v>58</v>
      </c>
      <c r="J14" s="83">
        <v>0.375</v>
      </c>
    </row>
    <row r="15" spans="2:13" ht="15" customHeight="1" x14ac:dyDescent="0.2">
      <c r="B15" s="45"/>
      <c r="C15" s="75" t="s">
        <v>24</v>
      </c>
      <c r="D15" s="79">
        <v>0.33333333333333337</v>
      </c>
      <c r="E15" s="77"/>
      <c r="F15" s="35" t="s">
        <v>55</v>
      </c>
      <c r="G15" s="81">
        <v>0.5</v>
      </c>
      <c r="H15" s="41"/>
      <c r="I15" s="82" t="s">
        <v>49</v>
      </c>
      <c r="J15" s="83">
        <v>0.375</v>
      </c>
    </row>
    <row r="16" spans="2:13" ht="15" customHeight="1" x14ac:dyDescent="0.2">
      <c r="B16" s="41"/>
      <c r="C16" s="75" t="s">
        <v>28</v>
      </c>
      <c r="D16" s="79">
        <v>0.13333333333333333</v>
      </c>
      <c r="E16" s="78"/>
      <c r="F16" s="35" t="s">
        <v>56</v>
      </c>
      <c r="G16" s="81">
        <v>0.16669999999999999</v>
      </c>
      <c r="H16" s="36"/>
      <c r="I16" s="37"/>
      <c r="J16" s="37"/>
    </row>
    <row r="21" spans="3:4" ht="15" customHeight="1" x14ac:dyDescent="0.15">
      <c r="C21" s="70" t="s">
        <v>60</v>
      </c>
      <c r="D21">
        <v>0.42</v>
      </c>
    </row>
    <row r="22" spans="3:4" ht="15" customHeight="1" x14ac:dyDescent="0.15">
      <c r="C22" s="70" t="s">
        <v>61</v>
      </c>
      <c r="D22">
        <v>0.17</v>
      </c>
    </row>
    <row r="23" spans="3:4" ht="15" customHeight="1" x14ac:dyDescent="0.15">
      <c r="C23" s="70" t="s">
        <v>62</v>
      </c>
      <c r="D23">
        <v>0.67</v>
      </c>
    </row>
    <row r="24" spans="3:4" ht="15" customHeight="1" x14ac:dyDescent="0.15">
      <c r="C24" s="70"/>
    </row>
  </sheetData>
  <mergeCells count="6">
    <mergeCell ref="C9:F9"/>
    <mergeCell ref="G9:J9"/>
    <mergeCell ref="K9:M9"/>
    <mergeCell ref="B13:B16"/>
    <mergeCell ref="E13:E16"/>
    <mergeCell ref="H13:H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Santiago Bejarano Gutierrez</cp:lastModifiedBy>
  <dcterms:created xsi:type="dcterms:W3CDTF">2024-04-04T16:34:40Z</dcterms:created>
  <dcterms:modified xsi:type="dcterms:W3CDTF">2024-04-07T20:13:53Z</dcterms:modified>
</cp:coreProperties>
</file>